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'1'!$A$1:$H$27</definedName>
  </definedNames>
  <calcPr calcId="145621" refMode="R1C1"/>
</workbook>
</file>

<file path=xl/calcChain.xml><?xml version="1.0" encoding="utf-8"?>
<calcChain xmlns="http://schemas.openxmlformats.org/spreadsheetml/2006/main">
  <c r="F18" i="1" l="1"/>
  <c r="I19" i="1"/>
  <c r="I11" i="1" l="1"/>
  <c r="I12" i="1"/>
  <c r="I13" i="1"/>
  <c r="I14" i="1"/>
  <c r="I15" i="1"/>
  <c r="I16" i="1"/>
  <c r="I17" i="1"/>
  <c r="I10" i="1" l="1"/>
  <c r="I18" i="1" s="1"/>
</calcChain>
</file>

<file path=xl/sharedStrings.xml><?xml version="1.0" encoding="utf-8"?>
<sst xmlns="http://schemas.openxmlformats.org/spreadsheetml/2006/main" count="47" uniqueCount="25">
  <si>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</si>
  <si>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</si>
  <si>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</si>
  <si>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</si>
  <si>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</si>
  <si>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</si>
  <si>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</si>
  <si>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</si>
  <si>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</si>
  <si>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</si>
  <si>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</si>
  <si>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</si>
  <si>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</si>
  <si>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</si>
  <si>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</si>
  <si>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</si>
  <si>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</si>
  <si>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</si>
  <si>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</si>
  <si>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</si>
  <si>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ЛОТ ДЕЛИМЫЙ</t>
  </si>
  <si>
    <t>Наименование лота:  "Реализация невостребованных ликвидных МТР. Полимеры, химволокно, стеклопластик и изделия"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</si>
  <si>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НВЛ-2019/462</t>
    </r>
  </si>
  <si>
    <t>Заполнитель(аппликатор) ТИАЛ-З(100х2,0)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</si>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</sst>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A20" sqref="A20:D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5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18.75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20003733</v>
      </c>
      <c r="D10" s="46" t="s">
        <v>23</v>
      </c>
      <c r="E10" s="43" t="s">
        <v>24</v>
      </c>
      <c r="F10" s="44">
        <v>4.83</v>
      </c>
      <c r="G10" s="47">
        <v>71.881347333199997</v>
      </c>
      <c r="H10" s="48">
        <v>39904</v>
      </c>
      <c r="I10" s="42">
        <f>G10*F10</f>
        <v>347.18690761935596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20003733</v>
      </c>
      <c r="D11" s="46" t="s">
        <v>23</v>
      </c>
      <c r="E11" s="43" t="s">
        <v>24</v>
      </c>
      <c r="F11" s="44">
        <v>22.13</v>
      </c>
      <c r="G11" s="47">
        <v>71.881347333199997</v>
      </c>
      <c r="H11" s="48">
        <v>39904</v>
      </c>
      <c r="I11" s="42">
        <f t="shared" ref="I11:I17" si="0">G11*F11</f>
        <v>1590.734216483716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20003733</v>
      </c>
      <c r="D12" s="46" t="s">
        <v>23</v>
      </c>
      <c r="E12" s="43" t="s">
        <v>24</v>
      </c>
      <c r="F12" s="44">
        <v>561</v>
      </c>
      <c r="G12" s="47">
        <v>71.881347333199997</v>
      </c>
      <c r="H12" s="48">
        <v>39904</v>
      </c>
      <c r="I12" s="42">
        <f t="shared" si="0"/>
        <v>40325.435853925199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20003733</v>
      </c>
      <c r="D13" s="46" t="s">
        <v>23</v>
      </c>
      <c r="E13" s="43" t="s">
        <v>24</v>
      </c>
      <c r="F13" s="44">
        <v>8</v>
      </c>
      <c r="G13" s="47">
        <v>71.881347333199997</v>
      </c>
      <c r="H13" s="48">
        <v>39904</v>
      </c>
      <c r="I13" s="42">
        <f t="shared" si="0"/>
        <v>575.05077866559998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20003733</v>
      </c>
      <c r="D14" s="46" t="s">
        <v>23</v>
      </c>
      <c r="E14" s="43" t="s">
        <v>24</v>
      </c>
      <c r="F14" s="44">
        <v>729</v>
      </c>
      <c r="G14" s="47">
        <v>71.882249999999999</v>
      </c>
      <c r="H14" s="48">
        <v>39907</v>
      </c>
      <c r="I14" s="42">
        <f t="shared" si="0"/>
        <v>52402.160250000001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20003733</v>
      </c>
      <c r="D15" s="46" t="s">
        <v>23</v>
      </c>
      <c r="E15" s="43" t="s">
        <v>24</v>
      </c>
      <c r="F15" s="44">
        <v>2057</v>
      </c>
      <c r="G15" s="47">
        <v>71.882249999999999</v>
      </c>
      <c r="H15" s="48">
        <v>39907</v>
      </c>
      <c r="I15" s="42">
        <f t="shared" si="0"/>
        <v>147861.78825000001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20003733</v>
      </c>
      <c r="D16" s="46" t="s">
        <v>23</v>
      </c>
      <c r="E16" s="43" t="s">
        <v>24</v>
      </c>
      <c r="F16" s="44">
        <v>11</v>
      </c>
      <c r="G16" s="47">
        <v>71.882249999999999</v>
      </c>
      <c r="H16" s="48">
        <v>39907</v>
      </c>
      <c r="I16" s="42">
        <f t="shared" si="0"/>
        <v>790.70474999999999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20003733</v>
      </c>
      <c r="D17" s="46" t="s">
        <v>23</v>
      </c>
      <c r="E17" s="43" t="s">
        <v>24</v>
      </c>
      <c r="F17" s="44">
        <v>173</v>
      </c>
      <c r="G17" s="47">
        <v>101.06702100000001</v>
      </c>
      <c r="H17" s="48">
        <v>40982</v>
      </c>
      <c r="I17" s="42">
        <f t="shared" si="0"/>
        <v>17484.594633000001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x14ac:dyDescent="0.25">
      <c r="A18" s="61" t="s">
        <v>7</v>
      </c>
      <c r="B18" s="61"/>
      <c r="C18" s="61"/>
      <c r="D18" s="61"/>
      <c r="E18" s="26"/>
      <c r="F18" s="27">
        <f>SUM(F10:F17)</f>
        <v>3565.96</v>
      </c>
      <c r="G18" s="28"/>
      <c r="H18" s="36"/>
      <c r="I18" s="27">
        <f>SUM(I10:I17)</f>
        <v>261377.6556396939</v>
      </c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7"/>
      <c r="I19" s="4">
        <f>I18*1.2</f>
        <v>313653.18676763267</v>
      </c>
    </row>
    <row r="20" spans="1:16361" s="4" customFormat="1" ht="106.5" customHeight="1" x14ac:dyDescent="0.25">
      <c r="A20" s="62" t="s">
        <v>8</v>
      </c>
      <c r="B20" s="63"/>
      <c r="C20" s="63"/>
      <c r="D20" s="64"/>
      <c r="E20" s="65" t="s">
        <v>9</v>
      </c>
      <c r="F20" s="65"/>
      <c r="G20" s="65"/>
      <c r="H20" s="65"/>
    </row>
    <row r="21" spans="1:16361" s="4" customFormat="1" ht="15.75" x14ac:dyDescent="0.25">
      <c r="A21" s="58" t="s">
        <v>10</v>
      </c>
      <c r="B21" s="59"/>
      <c r="C21" s="59"/>
      <c r="D21" s="60"/>
      <c r="E21" s="57" t="s">
        <v>16</v>
      </c>
      <c r="F21" s="57"/>
      <c r="G21" s="57"/>
      <c r="H21" s="57"/>
    </row>
    <row r="22" spans="1:16361" s="4" customFormat="1" ht="15.75" x14ac:dyDescent="0.25">
      <c r="A22" s="58" t="s">
        <v>15</v>
      </c>
      <c r="B22" s="59"/>
      <c r="C22" s="59"/>
      <c r="D22" s="60"/>
      <c r="E22" s="57" t="s">
        <v>16</v>
      </c>
      <c r="F22" s="57"/>
      <c r="G22" s="57"/>
      <c r="H22" s="57"/>
    </row>
    <row r="27" spans="1:16361" s="18" customFormat="1" ht="15.75" x14ac:dyDescent="0.2">
      <c r="A27" s="49" t="s">
        <v>17</v>
      </c>
      <c r="B27" s="49"/>
      <c r="C27" s="49"/>
      <c r="D27" s="49"/>
      <c r="E27" s="19"/>
      <c r="F27" s="19"/>
      <c r="G27" s="66" t="s">
        <v>18</v>
      </c>
      <c r="H27" s="66"/>
    </row>
    <row r="28" spans="1:16361" s="12" customFormat="1" ht="18.75" x14ac:dyDescent="0.3">
      <c r="A28" s="17"/>
      <c r="C28" s="31"/>
      <c r="F28" s="13"/>
      <c r="G28" s="33"/>
      <c r="H28" s="38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2019-11-22T04:46:33Z</cp:lastPrinted>
  <dcterms:created xsi:type="dcterms:W3CDTF">2016-09-16T10:27:35Z</dcterms:created>
  <dcterms:modified xsi:type="dcterms:W3CDTF">2019-11-22T04:46:38Z</dcterms:modified>
</cp:coreProperties>
</file>